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<sst xmlns="http://schemas.openxmlformats.org/spreadsheetml/2006/main" count="41" uniqueCount="41">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</sst>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9" xfId="1" applyFont="1" applyFill="1" applyBorder="1" applyAlignment="1">
      <alignment horizontal="left" vertical="center" wrapText="1"/>
    </xf>
    <xf numFmtId="0" fontId="68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5" fillId="2" borderId="4" xfId="7" applyFont="1" applyFill="1" applyBorder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11" zoomScale="70" zoomScaleNormal="100" zoomScaleSheetLayoutView="70" workbookViewId="0">
      <selection activeCell="F24" sqref="F24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22" t="s">
        <v>0</v>
      </c>
      <c r="C1" s="122"/>
      <c r="D1" s="122"/>
      <c r="E1" s="122"/>
      <c r="F1" s="122"/>
      <c r="G1" s="122"/>
      <c r="H1" s="4"/>
      <c r="I1" s="5"/>
      <c r="J1" s="6"/>
      <c r="K1" s="6"/>
      <c r="L1" s="6"/>
    </row>
    <row r="2" spans="2:12" ht="58.5" customHeight="1">
      <c r="B2" s="123" t="s">
        <v>16</v>
      </c>
      <c r="C2" s="123"/>
      <c r="D2" s="123"/>
      <c r="E2" s="123"/>
      <c r="F2" s="123"/>
      <c r="G2" s="123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24" t="s">
        <v>1</v>
      </c>
      <c r="C4" s="124"/>
      <c r="D4" s="124"/>
      <c r="E4" s="124"/>
      <c r="F4" s="124"/>
      <c r="G4" s="124"/>
      <c r="H4" s="51"/>
    </row>
    <row r="5" spans="2:12" ht="20.25" customHeight="1">
      <c r="B5" s="119" t="s">
        <v>2</v>
      </c>
      <c r="C5" s="119"/>
      <c r="D5" s="119"/>
      <c r="E5" s="119"/>
      <c r="F5" s="119"/>
      <c r="G5" s="119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27" t="s">
        <v>36</v>
      </c>
      <c r="F11" s="127"/>
      <c r="G11" s="127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28" t="s">
        <v>38</v>
      </c>
      <c r="F12" s="128"/>
      <c r="G12" s="128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29" t="s">
        <v>40</v>
      </c>
      <c r="F13" s="129"/>
      <c r="G13" s="129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30" t="str">
        <f>+"Từ ngày "&amp;DAY(G20+1)&amp;"/"&amp;MONTH(G20+1)&amp;"/"&amp;YEAR(G20)&amp;" đến ngày "&amp;DAY(F20)&amp;"/"&amp;MONTH(F20)&amp;"/"&amp;YEAR(F20)</f>
        <v>Từ ngày 20/8/2026 đến ngày 20/8/2026</v>
      </c>
      <c r="F14" s="130"/>
      <c r="G14" s="130"/>
      <c r="H14" s="130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32" t="str">
        <f>+"From "&amp;DAY(G20+1)&amp;"/"&amp;MONTH(G20)&amp;"/"&amp;YEAR(G20)&amp;" to "&amp;DAY(F20)&amp;"/"&amp;MONTH(F20)&amp;"/"&amp;YEAR(F20)</f>
        <v>From 20/8/2026 to 20/8/2026</v>
      </c>
      <c r="F15" s="132"/>
      <c r="G15" s="132"/>
      <c r="H15" s="132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30">
        <f>F20+1</f>
        <v>46255</v>
      </c>
      <c r="F16" s="130"/>
      <c r="G16" s="130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46255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09" t="s">
        <v>9</v>
      </c>
      <c r="C19" s="103" t="s">
        <v>10</v>
      </c>
      <c r="D19" s="104"/>
      <c r="E19" s="105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10"/>
      <c r="C20" s="106"/>
      <c r="D20" s="107"/>
      <c r="E20" s="108"/>
      <c r="F20" s="80">
        <f>IF(WEEKDAY(G20+1)=6,G20+3,G20+1)</f>
        <v>46254</v>
      </c>
      <c r="G20" s="81">
        <v>46253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25" t="s">
        <v>20</v>
      </c>
      <c r="D21" s="131"/>
      <c r="E21" s="131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1" t="s">
        <v>21</v>
      </c>
      <c r="E22" s="111"/>
      <c r="F22" s="87">
        <v>40408264841</v>
      </c>
      <c r="G22" s="87">
        <v>40262313739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1" t="s">
        <v>32</v>
      </c>
      <c r="E23" s="111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1" t="s">
        <v>22</v>
      </c>
      <c r="E24" s="112"/>
      <c r="F24" s="90">
        <v>9309.59</v>
      </c>
      <c r="G24" s="90">
        <v>9275.99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25" t="s">
        <v>23</v>
      </c>
      <c r="D25" s="126"/>
      <c r="E25" s="126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1" t="s">
        <v>24</v>
      </c>
      <c r="E26" s="11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4689240.483</v>
      </c>
      <c r="G27" s="87">
        <v>4672316.1629999997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1.160465687267544E-4</v>
      </c>
      <c r="G28" s="93">
        <v>1.1604688675589379E-4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20" t="s">
        <v>28</v>
      </c>
      <c r="G30" s="120"/>
      <c r="H30" s="71"/>
      <c r="I30" s="21"/>
      <c r="J30" s="31"/>
      <c r="K30" s="28"/>
      <c r="L30" s="28"/>
    </row>
    <row r="31" spans="2:12 16381:16381" ht="14.25" customHeight="1">
      <c r="B31" s="115" t="s">
        <v>13</v>
      </c>
      <c r="C31" s="115"/>
      <c r="D31" s="115"/>
      <c r="E31" s="100"/>
      <c r="F31" s="121" t="s">
        <v>14</v>
      </c>
      <c r="G31" s="121"/>
      <c r="H31" s="71"/>
      <c r="I31" s="21"/>
      <c r="J31" s="28"/>
      <c r="K31" s="29"/>
      <c r="L31" s="29"/>
    </row>
    <row r="32" spans="2:12 16381:16381" ht="15.75">
      <c r="B32" s="116"/>
      <c r="C32" s="116"/>
      <c r="D32" s="116"/>
      <c r="E32" s="37"/>
      <c r="F32" s="117"/>
      <c r="G32" s="117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14"/>
      <c r="K34" s="114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3"/>
      <c r="K35" s="113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18" t="s">
        <v>29</v>
      </c>
      <c r="G38" s="118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14"/>
      <c r="J58" s="114"/>
    </row>
    <row r="59" spans="8:10" ht="15.75">
      <c r="H59" s="7"/>
      <c r="I59" s="113"/>
      <c r="J59" s="113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PEJwmpnd8jhFdxpz8mQPvDmvg/d7PCEnS/An5qFQJMo=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ZUgLwpUvtqtGJZWhJUZNxTtEQeJwzxOmOmjcrg4JcwI=</DigestValue>
    </Reference>
  </SignedInfo>
  <SignatureValue>jymMraPZbWsZNfTX8HmI2asAK2ujBjESKYM+kKy3/I9Sg6fh252hQ3SReTnkVvaj2BRSm5/DhpT0
ihVOZY/Yl+1fuFQYDocHN2xVgn5etPeFmTurFVxEg1TigWVBfX5KzYq4Zk9rHq2MFGQOckor9UJP
dBEJQc0Yzc+vQW0n2aZEQo7xh5jOgg3n1h0EYwrOimRLEia/52VwtGbGMhr9NV/AicbrJB5EgJG3
EGns7eNhBpCDq1WgQVXLRUcBEFoPw9Df0XGiL7PAJTND1kELXBQZNk8wwsYY+Jjx4Ea6X9R5AEDz
Jtv0LGBCworEOHhm+yvKTckCQt1DLn65PGYAOA==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HgAIh0ZqbtopqcCpCfFu6C+/hZexaQ07mbN7BoNcsdw=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2026-08-21T02:47:04Z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2026-08-21T02:47:04Z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qOIlZCHBkjFXuIR8Q3sEO68NS8FNFhhobmRmt3Tij/A=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K1S0O0B74nFvLjGCWqahcxU/w9oxFgpEJjcxnwJ8ZP0=</DigestValue>
    </Reference>
  </SignedInfo>
  <SignatureValue>mfk4YqyW7b0estureXqDyGbzkTGbOAE0Xl8xjFTKkBtqdc8vI47EhYEie/Y2PBgZXuy0sv6tC2Q2
4II+BhuuMFYFgvbRHaMc9jcWfvEauJrdS6isEYj4QwHg7Son2i+fG65by36/D6K5JkLZ9Dtif2uM
8M8RxE8EyOZBzXdpoTIxkPx7leolXGGAESeRjdE1HAGI2Kx26YO984XTjaLbHQAwSbDDjRKrBb7o
sO0dkn0uhYJWZ+2Z519n2QJnrHpL5q2X526IRVKDb9ivpeUpJA287o4jq/yVHJbpOIB1UE17YDet
uSrfpbDvIYsQL6m3QyhuCUfvA4fnS2qSPEKYCQ==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HgAIh0ZqbtopqcCpCfFu6C+/hZexaQ07mbN7BoNcsdw=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2026-08-21T07:25:37Z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2026-08-21T07:25:37Z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2026-08-21T02:21:37Z</cp:lastPrinted>
  <dcterms:created xsi:type="dcterms:W3CDTF">2021-01-04T12:03:55Z</dcterms:created>
  <dcterms:modified xsi:type="dcterms:W3CDTF">2026-08-21T02:21:38Z</dcterms:modified>
</cp:coreProperties>
</file>